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Лист1!$3:$7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H25" i="1"/>
  <c r="G25" i="1"/>
  <c r="H30" i="1"/>
  <c r="G30" i="1"/>
  <c r="H29" i="1"/>
  <c r="G29" i="1"/>
  <c r="H28" i="1"/>
  <c r="G28" i="1"/>
  <c r="H27" i="1"/>
  <c r="G27" i="1"/>
  <c r="G35" i="1"/>
  <c r="H35" i="1"/>
  <c r="G38" i="1"/>
  <c r="H38" i="1"/>
  <c r="G39" i="1"/>
  <c r="H39" i="1"/>
  <c r="G40" i="1"/>
  <c r="H40" i="1"/>
  <c r="G41" i="1"/>
  <c r="H41" i="1"/>
  <c r="E50" i="1"/>
  <c r="G34" i="1"/>
  <c r="H34" i="1"/>
  <c r="G17" i="1"/>
  <c r="H17" i="1"/>
  <c r="H51" i="1"/>
  <c r="H37" i="1" l="1"/>
  <c r="G37" i="1"/>
  <c r="H32" i="1"/>
  <c r="G32" i="1"/>
  <c r="H24" i="1"/>
  <c r="G24" i="1"/>
  <c r="H22" i="1"/>
  <c r="G22" i="1"/>
  <c r="H20" i="1"/>
  <c r="G20" i="1"/>
  <c r="H18" i="1"/>
  <c r="G18" i="1"/>
  <c r="H16" i="1"/>
  <c r="G16" i="1"/>
  <c r="H15" i="1"/>
  <c r="G15" i="1"/>
  <c r="H13" i="1"/>
  <c r="G13" i="1"/>
  <c r="H11" i="1"/>
  <c r="G11" i="1"/>
  <c r="G51" i="1"/>
  <c r="F52" i="1"/>
  <c r="G52" i="1" l="1"/>
  <c r="E52" i="1"/>
  <c r="D52" i="1"/>
  <c r="H52" i="1" s="1"/>
  <c r="C52" i="1"/>
  <c r="F50" i="1"/>
  <c r="D50" i="1"/>
  <c r="C50" i="1"/>
  <c r="H49" i="1"/>
  <c r="G49" i="1"/>
  <c r="H48" i="1"/>
  <c r="G48" i="1"/>
  <c r="H47" i="1"/>
  <c r="G47" i="1"/>
  <c r="H46" i="1"/>
  <c r="G46" i="1"/>
  <c r="F45" i="1"/>
  <c r="E45" i="1"/>
  <c r="D45" i="1"/>
  <c r="C45" i="1"/>
  <c r="F36" i="1"/>
  <c r="E36" i="1"/>
  <c r="D36" i="1"/>
  <c r="C36" i="1"/>
  <c r="F33" i="1"/>
  <c r="E33" i="1"/>
  <c r="D33" i="1"/>
  <c r="C33" i="1"/>
  <c r="F31" i="1"/>
  <c r="E31" i="1"/>
  <c r="D31" i="1"/>
  <c r="C31" i="1"/>
  <c r="F26" i="1"/>
  <c r="E26" i="1"/>
  <c r="D26" i="1"/>
  <c r="C26" i="1"/>
  <c r="F23" i="1"/>
  <c r="E23" i="1"/>
  <c r="D23" i="1"/>
  <c r="C23" i="1"/>
  <c r="F19" i="1"/>
  <c r="E19" i="1"/>
  <c r="D19" i="1"/>
  <c r="C19" i="1"/>
  <c r="F14" i="1"/>
  <c r="E14" i="1"/>
  <c r="D14" i="1"/>
  <c r="C14" i="1"/>
  <c r="F12" i="1"/>
  <c r="E12" i="1"/>
  <c r="D12" i="1"/>
  <c r="C12" i="1"/>
  <c r="F10" i="1"/>
  <c r="E10" i="1"/>
  <c r="D10" i="1"/>
  <c r="C10" i="1"/>
  <c r="G33" i="1" l="1"/>
  <c r="E44" i="1"/>
  <c r="C44" i="1"/>
  <c r="H33" i="1"/>
  <c r="G50" i="1"/>
  <c r="H50" i="1"/>
  <c r="H19" i="1"/>
  <c r="H31" i="1"/>
  <c r="G12" i="1"/>
  <c r="G31" i="1"/>
  <c r="H23" i="1"/>
  <c r="H26" i="1"/>
  <c r="D44" i="1"/>
  <c r="G36" i="1"/>
  <c r="H36" i="1"/>
  <c r="G26" i="1"/>
  <c r="G23" i="1"/>
  <c r="G19" i="1"/>
  <c r="H14" i="1"/>
  <c r="G14" i="1"/>
  <c r="H12" i="1"/>
  <c r="G10" i="1"/>
  <c r="E9" i="1"/>
  <c r="H45" i="1"/>
  <c r="C9" i="1"/>
  <c r="D9" i="1"/>
  <c r="F9" i="1"/>
  <c r="H10" i="1"/>
  <c r="G45" i="1"/>
  <c r="F44" i="1"/>
  <c r="C8" i="1" l="1"/>
  <c r="E8" i="1"/>
  <c r="D8" i="1"/>
  <c r="H44" i="1"/>
  <c r="G44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<sst xmlns="http://schemas.openxmlformats.org/spreadsheetml/2006/main" count="105" uniqueCount="104">
  <si>
    <t>Уточненный план на год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</si>
  <si>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</si>
  <si>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</si>
  <si>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</si>
  <si>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</si>
  <si>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</si>
  <si>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</si>
  <si>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</si>
  <si>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</si>
  <si>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</si>
  <si>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</si>
  <si>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</si>
  <si>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</si>
  <si>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</si>
  <si>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</si>
  <si>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</si>
  <si>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</si>
  <si>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</si>
  <si>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</si>
  <si>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</si>
  <si>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</si>
  <si>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</si>
  <si>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</si>
  <si>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</si>
  <si>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</si>
  <si>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</si>
  <si>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</si>
  <si>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</si>
  <si>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</si>
  <si>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</si>
  <si>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</si>
  <si>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</si>
  <si>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</si>
  <si>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</si>
  <si>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</si>
  <si>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</si>
  <si>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</si>
  <si>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</si>
  <si>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</si>
  <si>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</si>
  <si>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</si>
  <si>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</si>
  <si>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</si>
  <si>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</si>
  <si>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</si>
  <si>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</si>
  <si>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свыше 100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</si>
  <si>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</si>
  <si>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</si>
  <si>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</si>
  <si>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</si>
  <si>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</si>
  <si>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</si>
  <si>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</si>
  <si>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</si>
  <si>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</si>
  <si>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</si>
  <si>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</si>
  <si>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</si>
  <si>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</si>
  <si>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</si>
  <si>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</si>
  <si>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</si>
  <si>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</si>
  <si>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</si>
  <si>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</si>
  <si>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</si>
  <si>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</si>
  <si>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</si>
  <si>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</si>
  <si>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</si>
  <si>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</si>
  <si>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</si>
  <si>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</si>
  <si>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</si>
  <si>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</si>
  <si>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</si>
  <si>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</si>
  <si>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</si>
  <si>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</si>
  <si>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</si>
  <si>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</si>
  <si>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</si>
  <si>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</si>
  <si>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</si>
  <si>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</si>
  <si>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</si>
  <si>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</si>
  <si>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</si>
  <si>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</si>
  <si>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</si>
  <si>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</si>
  <si>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</si>
  <si>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% исполнения  к уточненному плану года
(гр.6/гр.4)</t>
  </si>
  <si>
    <t>Сведения об исполнении бюджета города  Югорска по доходам за 1 квартал 2020 года  
в разрезе видов доходов в сравнении с запланированными значениями на 1 квартал и год</t>
  </si>
  <si>
    <t>1 квартал</t>
  </si>
  <si>
    <t>% исполнения к плану 
на 1 квартал
(гр.6/гр.5)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</si>
  <si>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</si>
  <si>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</si>
  <si>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</si>
  <si>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</si>
  <si>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2 03 04099 04</t>
  </si>
  <si>
    <t>Прочие безвозмездные поступления от государственных (муниципальных) организаций в бюджеты городских округов</t>
  </si>
  <si>
    <t>Утвержденный план на год
(решение Думы города Югорска от 24.12.2019 
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</si>
</sst>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Fill="1" applyAlignment="1">
      <alignment vertical="top"/>
    </xf>
    <xf numFmtId="165" fontId="3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65" fontId="3" fillId="0" borderId="6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="90" zoomScaleNormal="90" workbookViewId="0">
      <selection activeCell="A7" sqref="A7:H7"/>
    </sheetView>
  </sheetViews>
  <sheetFormatPr defaultColWidth="9.109375" defaultRowHeight="13.8" x14ac:dyDescent="0.25"/>
  <cols>
    <col min="1" max="1" width="15" style="3" customWidth="1"/>
    <col min="2" max="2" width="48.109375" style="3" customWidth="1"/>
    <col min="3" max="3" width="20.33203125" style="3" customWidth="1"/>
    <col min="4" max="4" width="17.44140625" style="3" customWidth="1"/>
    <col min="5" max="5" width="16.44140625" style="8" customWidth="1"/>
    <col min="6" max="6" width="16.88671875" style="3" customWidth="1"/>
    <col min="7" max="7" width="14.44140625" style="3" customWidth="1"/>
    <col min="8" max="8" width="16.109375" style="3" customWidth="1"/>
    <col min="9" max="16384" width="9.109375" style="1"/>
  </cols>
  <sheetData>
    <row r="1" spans="1:9" ht="41.25" customHeight="1" x14ac:dyDescent="0.25">
      <c r="A1" s="36" t="s">
        <v>94</v>
      </c>
      <c r="B1" s="36"/>
      <c r="C1" s="36"/>
      <c r="D1" s="36"/>
      <c r="E1" s="36"/>
      <c r="F1" s="36"/>
      <c r="G1" s="36"/>
      <c r="H1" s="36"/>
      <c r="I1" s="2"/>
    </row>
    <row r="2" spans="1:9" ht="22.5" customHeight="1" x14ac:dyDescent="0.25">
      <c r="H2" s="3" t="s">
        <v>47</v>
      </c>
    </row>
    <row r="3" spans="1:9" ht="15.75" customHeight="1" x14ac:dyDescent="0.25">
      <c r="A3" s="37" t="s">
        <v>53</v>
      </c>
      <c r="B3" s="37" t="s">
        <v>54</v>
      </c>
      <c r="C3" s="37" t="s">
        <v>103</v>
      </c>
      <c r="D3" s="37" t="s">
        <v>0</v>
      </c>
      <c r="E3" s="37" t="s">
        <v>95</v>
      </c>
      <c r="F3" s="37"/>
      <c r="G3" s="27" t="s">
        <v>96</v>
      </c>
      <c r="H3" s="27" t="s">
        <v>93</v>
      </c>
    </row>
    <row r="4" spans="1:9" ht="15.75" customHeight="1" x14ac:dyDescent="0.25">
      <c r="A4" s="37"/>
      <c r="B4" s="37"/>
      <c r="C4" s="37"/>
      <c r="D4" s="37"/>
      <c r="E4" s="30" t="s">
        <v>1</v>
      </c>
      <c r="F4" s="33" t="s">
        <v>2</v>
      </c>
      <c r="G4" s="28"/>
      <c r="H4" s="28"/>
    </row>
    <row r="5" spans="1:9" ht="29.25" customHeight="1" x14ac:dyDescent="0.25">
      <c r="A5" s="37"/>
      <c r="B5" s="37"/>
      <c r="C5" s="37"/>
      <c r="D5" s="37"/>
      <c r="E5" s="31"/>
      <c r="F5" s="34"/>
      <c r="G5" s="28"/>
      <c r="H5" s="28"/>
    </row>
    <row r="6" spans="1:9" ht="42.75" customHeight="1" x14ac:dyDescent="0.25">
      <c r="A6" s="37"/>
      <c r="B6" s="37"/>
      <c r="C6" s="37"/>
      <c r="D6" s="37"/>
      <c r="E6" s="32"/>
      <c r="F6" s="35"/>
      <c r="G6" s="29"/>
      <c r="H6" s="29"/>
    </row>
    <row r="7" spans="1:9" ht="15.6" x14ac:dyDescent="0.25">
      <c r="A7" s="38">
        <v>1</v>
      </c>
      <c r="B7" s="38">
        <v>2</v>
      </c>
      <c r="C7" s="38">
        <v>3</v>
      </c>
      <c r="D7" s="38">
        <v>4</v>
      </c>
      <c r="E7" s="39">
        <v>5</v>
      </c>
      <c r="F7" s="38">
        <v>6</v>
      </c>
      <c r="G7" s="38">
        <v>7</v>
      </c>
      <c r="H7" s="38">
        <v>8</v>
      </c>
    </row>
    <row r="8" spans="1:9" ht="15.6" x14ac:dyDescent="0.25">
      <c r="A8" s="4" t="s">
        <v>3</v>
      </c>
      <c r="B8" s="4" t="s">
        <v>45</v>
      </c>
      <c r="C8" s="9">
        <f>SUM(C9+C44)</f>
        <v>3287684.5</v>
      </c>
      <c r="D8" s="9">
        <f>SUM(D9+D44)</f>
        <v>3774937.2</v>
      </c>
      <c r="E8" s="10">
        <f>SUM(E9+E44)</f>
        <v>635099.29999999993</v>
      </c>
      <c r="F8" s="9">
        <f>SUM(F9+F44)</f>
        <v>647617.9</v>
      </c>
      <c r="G8" s="9">
        <f>SUM(F8/E8)*100</f>
        <v>101.97112483040056</v>
      </c>
      <c r="H8" s="9">
        <f>SUM(F8/D8)*100</f>
        <v>17.155726458177899</v>
      </c>
    </row>
    <row r="9" spans="1:9" ht="15.6" x14ac:dyDescent="0.25">
      <c r="A9" s="5" t="s">
        <v>48</v>
      </c>
      <c r="B9" s="5" t="s">
        <v>4</v>
      </c>
      <c r="C9" s="11">
        <f>SUM(C10+C12+C14+C19+C23+C26+C31+C33+C36+C41+C42)</f>
        <v>1435969.1</v>
      </c>
      <c r="D9" s="11">
        <f>SUM(D10+D12+D14+D19+D23+D26+D31+D33+D36+D41+D42)</f>
        <v>1435969.1</v>
      </c>
      <c r="E9" s="12">
        <f>SUM(E10+E12+E14+E19+E23+E26+E31+E33+E36+E41+E42)</f>
        <v>315684.69999999995</v>
      </c>
      <c r="F9" s="11">
        <f>SUM(F10+F12+F14+F19+F23+F26+F31+F33+F36+F41+F42)</f>
        <v>328203.30000000005</v>
      </c>
      <c r="G9" s="11">
        <f t="shared" ref="G9:G51" si="0">SUM(F9/E9)*100</f>
        <v>103.96553903309223</v>
      </c>
      <c r="H9" s="11">
        <f t="shared" ref="H9:H51" si="1">SUM(F9/D9)*100</f>
        <v>22.855874823490286</v>
      </c>
    </row>
    <row r="10" spans="1:9" ht="15.6" x14ac:dyDescent="0.25">
      <c r="A10" s="6" t="s">
        <v>49</v>
      </c>
      <c r="B10" s="6" t="s">
        <v>5</v>
      </c>
      <c r="C10" s="13">
        <f>SUM(C11)</f>
        <v>1146103.3999999999</v>
      </c>
      <c r="D10" s="13">
        <f>SUM(D11)</f>
        <v>1146103.3999999999</v>
      </c>
      <c r="E10" s="14">
        <f>SUM(E11)</f>
        <v>260612.8</v>
      </c>
      <c r="F10" s="13">
        <f>SUM(F11)</f>
        <v>256578</v>
      </c>
      <c r="G10" s="13">
        <f t="shared" si="0"/>
        <v>98.451802827796641</v>
      </c>
      <c r="H10" s="13">
        <f t="shared" si="1"/>
        <v>22.386985327850876</v>
      </c>
    </row>
    <row r="11" spans="1:9" ht="15.6" x14ac:dyDescent="0.25">
      <c r="A11" s="7" t="s">
        <v>50</v>
      </c>
      <c r="B11" s="7" t="s">
        <v>6</v>
      </c>
      <c r="C11" s="15">
        <v>1146103.3999999999</v>
      </c>
      <c r="D11" s="15">
        <v>1146103.3999999999</v>
      </c>
      <c r="E11" s="16">
        <v>260612.8</v>
      </c>
      <c r="F11" s="15">
        <v>256578</v>
      </c>
      <c r="G11" s="15">
        <f t="shared" ref="G11:G37" si="2">SUM(F11/E11)*100</f>
        <v>98.451802827796641</v>
      </c>
      <c r="H11" s="15">
        <f t="shared" ref="H11:H37" si="3">SUM(F11/D11)*100</f>
        <v>22.386985327850876</v>
      </c>
    </row>
    <row r="12" spans="1:9" ht="46.8" x14ac:dyDescent="0.25">
      <c r="A12" s="6" t="s">
        <v>51</v>
      </c>
      <c r="B12" s="6" t="s">
        <v>92</v>
      </c>
      <c r="C12" s="13">
        <f>SUM(C13)</f>
        <v>23174.9</v>
      </c>
      <c r="D12" s="13">
        <f>SUM(D13)</f>
        <v>23174.9</v>
      </c>
      <c r="E12" s="14">
        <f>SUM(E13)</f>
        <v>5361.3</v>
      </c>
      <c r="F12" s="13">
        <f>SUM(F13)</f>
        <v>5709.4</v>
      </c>
      <c r="G12" s="13">
        <f t="shared" si="2"/>
        <v>106.49282823195864</v>
      </c>
      <c r="H12" s="13">
        <f t="shared" si="3"/>
        <v>24.636136509758401</v>
      </c>
    </row>
    <row r="13" spans="1:9" ht="46.8" x14ac:dyDescent="0.25">
      <c r="A13" s="7" t="s">
        <v>52</v>
      </c>
      <c r="B13" s="7" t="s">
        <v>7</v>
      </c>
      <c r="C13" s="15">
        <v>23174.9</v>
      </c>
      <c r="D13" s="15">
        <v>23174.9</v>
      </c>
      <c r="E13" s="16">
        <v>5361.3</v>
      </c>
      <c r="F13" s="15">
        <v>5709.4</v>
      </c>
      <c r="G13" s="15">
        <f t="shared" si="2"/>
        <v>106.49282823195864</v>
      </c>
      <c r="H13" s="15">
        <f t="shared" si="3"/>
        <v>24.636136509758401</v>
      </c>
    </row>
    <row r="14" spans="1:9" ht="15.6" x14ac:dyDescent="0.25">
      <c r="A14" s="6" t="s">
        <v>55</v>
      </c>
      <c r="B14" s="6" t="s">
        <v>8</v>
      </c>
      <c r="C14" s="13">
        <f>SUM(C15:C18)</f>
        <v>102488.5</v>
      </c>
      <c r="D14" s="13">
        <f>SUM(D15:D18)</f>
        <v>102488.5</v>
      </c>
      <c r="E14" s="14">
        <f>SUM(E15:E18)</f>
        <v>20348.599999999999</v>
      </c>
      <c r="F14" s="13">
        <f>SUM(F15:F18)</f>
        <v>25094.799999999999</v>
      </c>
      <c r="G14" s="13">
        <f t="shared" si="2"/>
        <v>123.32445475364399</v>
      </c>
      <c r="H14" s="13">
        <f t="shared" si="3"/>
        <v>24.485478858603649</v>
      </c>
    </row>
    <row r="15" spans="1:9" ht="31.2" x14ac:dyDescent="0.25">
      <c r="A15" s="7" t="s">
        <v>56</v>
      </c>
      <c r="B15" s="7" t="s">
        <v>9</v>
      </c>
      <c r="C15" s="15">
        <v>70041</v>
      </c>
      <c r="D15" s="15">
        <v>70041</v>
      </c>
      <c r="E15" s="16">
        <v>12841.9</v>
      </c>
      <c r="F15" s="15">
        <v>18106.8</v>
      </c>
      <c r="G15" s="15">
        <f t="shared" si="2"/>
        <v>140.99782742429079</v>
      </c>
      <c r="H15" s="15">
        <f t="shared" si="3"/>
        <v>25.85171542382319</v>
      </c>
    </row>
    <row r="16" spans="1:9" ht="31.2" x14ac:dyDescent="0.25">
      <c r="A16" s="7" t="s">
        <v>57</v>
      </c>
      <c r="B16" s="7" t="s">
        <v>10</v>
      </c>
      <c r="C16" s="15">
        <v>22600</v>
      </c>
      <c r="D16" s="15">
        <v>22600</v>
      </c>
      <c r="E16" s="16">
        <v>5437.1</v>
      </c>
      <c r="F16" s="15">
        <v>4104</v>
      </c>
      <c r="G16" s="15">
        <f t="shared" si="2"/>
        <v>75.48141472476135</v>
      </c>
      <c r="H16" s="15">
        <f t="shared" si="3"/>
        <v>18.159292035398231</v>
      </c>
    </row>
    <row r="17" spans="1:8" ht="15.6" x14ac:dyDescent="0.25">
      <c r="A17" s="7" t="s">
        <v>58</v>
      </c>
      <c r="B17" s="7" t="s">
        <v>11</v>
      </c>
      <c r="C17" s="15">
        <v>3100</v>
      </c>
      <c r="D17" s="15">
        <v>3100</v>
      </c>
      <c r="E17" s="16">
        <v>849.8</v>
      </c>
      <c r="F17" s="15">
        <v>667.2</v>
      </c>
      <c r="G17" s="15">
        <f t="shared" ref="G17" si="4">SUM(F17/E17)*100</f>
        <v>78.512591197928941</v>
      </c>
      <c r="H17" s="15">
        <f t="shared" ref="H17" si="5">SUM(F17/D17)*100</f>
        <v>21.522580645161291</v>
      </c>
    </row>
    <row r="18" spans="1:8" ht="31.2" x14ac:dyDescent="0.25">
      <c r="A18" s="7" t="s">
        <v>59</v>
      </c>
      <c r="B18" s="7" t="s">
        <v>12</v>
      </c>
      <c r="C18" s="15">
        <v>6747.5</v>
      </c>
      <c r="D18" s="15">
        <v>6747.5</v>
      </c>
      <c r="E18" s="16">
        <v>1219.8</v>
      </c>
      <c r="F18" s="15">
        <v>2216.8000000000002</v>
      </c>
      <c r="G18" s="15">
        <f t="shared" si="2"/>
        <v>181.73471060829647</v>
      </c>
      <c r="H18" s="15">
        <f t="shared" si="3"/>
        <v>32.853649499814743</v>
      </c>
    </row>
    <row r="19" spans="1:8" ht="15.6" x14ac:dyDescent="0.25">
      <c r="A19" s="6" t="s">
        <v>60</v>
      </c>
      <c r="B19" s="6" t="s">
        <v>13</v>
      </c>
      <c r="C19" s="13">
        <f>SUM(C20:C22)</f>
        <v>79832.100000000006</v>
      </c>
      <c r="D19" s="13">
        <f>SUM(D20:D22)</f>
        <v>79832.100000000006</v>
      </c>
      <c r="E19" s="14">
        <f>SUM(E20:E22)</f>
        <v>12256.400000000001</v>
      </c>
      <c r="F19" s="13">
        <f>SUM(F20:F22)</f>
        <v>11578.3</v>
      </c>
      <c r="G19" s="13">
        <f t="shared" si="2"/>
        <v>94.467380307431199</v>
      </c>
      <c r="H19" s="13">
        <f t="shared" si="3"/>
        <v>14.503313829900502</v>
      </c>
    </row>
    <row r="20" spans="1:8" ht="15.6" x14ac:dyDescent="0.25">
      <c r="A20" s="7" t="s">
        <v>61</v>
      </c>
      <c r="B20" s="7" t="s">
        <v>14</v>
      </c>
      <c r="C20" s="15">
        <v>26265.3</v>
      </c>
      <c r="D20" s="15">
        <v>26265.3</v>
      </c>
      <c r="E20" s="16">
        <v>2792.1</v>
      </c>
      <c r="F20" s="15">
        <v>1863.4</v>
      </c>
      <c r="G20" s="15">
        <f t="shared" si="2"/>
        <v>66.738297338920532</v>
      </c>
      <c r="H20" s="15">
        <f t="shared" si="3"/>
        <v>7.0945315682668779</v>
      </c>
    </row>
    <row r="21" spans="1:8" ht="15.6" x14ac:dyDescent="0.25">
      <c r="A21" s="7" t="s">
        <v>97</v>
      </c>
      <c r="B21" s="7" t="s">
        <v>98</v>
      </c>
      <c r="C21" s="15">
        <v>13824</v>
      </c>
      <c r="D21" s="15">
        <v>13824</v>
      </c>
      <c r="E21" s="16">
        <v>1404</v>
      </c>
      <c r="F21" s="15">
        <v>2301</v>
      </c>
      <c r="G21" s="15">
        <f t="shared" ref="G21" si="6">SUM(F21/E21)*100</f>
        <v>163.88888888888889</v>
      </c>
      <c r="H21" s="15">
        <f t="shared" ref="H21" si="7">SUM(F21/D21)*100</f>
        <v>16.644965277777779</v>
      </c>
    </row>
    <row r="22" spans="1:8" ht="15.6" x14ac:dyDescent="0.25">
      <c r="A22" s="7" t="s">
        <v>62</v>
      </c>
      <c r="B22" s="7" t="s">
        <v>15</v>
      </c>
      <c r="C22" s="15">
        <v>39742.800000000003</v>
      </c>
      <c r="D22" s="15">
        <v>39742.800000000003</v>
      </c>
      <c r="E22" s="16">
        <v>8060.3</v>
      </c>
      <c r="F22" s="15">
        <v>7413.9</v>
      </c>
      <c r="G22" s="15">
        <f t="shared" si="2"/>
        <v>91.980447377889149</v>
      </c>
      <c r="H22" s="15">
        <f t="shared" si="3"/>
        <v>18.654699719194419</v>
      </c>
    </row>
    <row r="23" spans="1:8" ht="15.6" x14ac:dyDescent="0.25">
      <c r="A23" s="6" t="s">
        <v>63</v>
      </c>
      <c r="B23" s="6" t="s">
        <v>16</v>
      </c>
      <c r="C23" s="13">
        <f>SUM(C24:C25)</f>
        <v>4815</v>
      </c>
      <c r="D23" s="13">
        <f>SUM(D24:D25)</f>
        <v>4815</v>
      </c>
      <c r="E23" s="14">
        <f>SUM(E24:E25)</f>
        <v>738.2</v>
      </c>
      <c r="F23" s="13">
        <f>SUM(F24:F25)</f>
        <v>1396.4</v>
      </c>
      <c r="G23" s="13">
        <f t="shared" si="2"/>
        <v>189.16282850176106</v>
      </c>
      <c r="H23" s="13">
        <f t="shared" si="3"/>
        <v>29.001038421599173</v>
      </c>
    </row>
    <row r="24" spans="1:8" ht="46.8" x14ac:dyDescent="0.25">
      <c r="A24" s="7" t="s">
        <v>64</v>
      </c>
      <c r="B24" s="7" t="s">
        <v>17</v>
      </c>
      <c r="C24" s="15">
        <v>4800</v>
      </c>
      <c r="D24" s="15">
        <v>4800</v>
      </c>
      <c r="E24" s="16">
        <v>738.2</v>
      </c>
      <c r="F24" s="15">
        <v>1386.4</v>
      </c>
      <c r="G24" s="15">
        <f t="shared" si="2"/>
        <v>187.80818206448117</v>
      </c>
      <c r="H24" s="15">
        <f t="shared" si="3"/>
        <v>28.883333333333333</v>
      </c>
    </row>
    <row r="25" spans="1:8" ht="61.5" customHeight="1" x14ac:dyDescent="0.25">
      <c r="A25" s="7" t="s">
        <v>65</v>
      </c>
      <c r="B25" s="7" t="s">
        <v>18</v>
      </c>
      <c r="C25" s="15">
        <v>15</v>
      </c>
      <c r="D25" s="15">
        <v>15</v>
      </c>
      <c r="E25" s="16">
        <v>0</v>
      </c>
      <c r="F25" s="15">
        <v>10</v>
      </c>
      <c r="G25" s="15" t="e">
        <f t="shared" ref="G25" si="8">SUM(F25/E25)*100</f>
        <v>#DIV/0!</v>
      </c>
      <c r="H25" s="15">
        <f t="shared" ref="H25" si="9">SUM(F25/D25)*100</f>
        <v>66.666666666666657</v>
      </c>
    </row>
    <row r="26" spans="1:8" ht="46.8" x14ac:dyDescent="0.25">
      <c r="A26" s="6" t="s">
        <v>66</v>
      </c>
      <c r="B26" s="6" t="s">
        <v>19</v>
      </c>
      <c r="C26" s="13">
        <f>SUM(C27:C30)</f>
        <v>54837</v>
      </c>
      <c r="D26" s="13">
        <f>SUM(D27:D30)</f>
        <v>54837</v>
      </c>
      <c r="E26" s="14">
        <f>SUM(E27:E30)</f>
        <v>11500</v>
      </c>
      <c r="F26" s="13">
        <f>SUM(F27:F30)</f>
        <v>15445.5</v>
      </c>
      <c r="G26" s="13">
        <f t="shared" si="2"/>
        <v>134.30869565217392</v>
      </c>
      <c r="H26" s="13">
        <f t="shared" si="3"/>
        <v>28.166201652169153</v>
      </c>
    </row>
    <row r="27" spans="1:8" ht="93.6" hidden="1" x14ac:dyDescent="0.25">
      <c r="A27" s="7" t="s">
        <v>80</v>
      </c>
      <c r="B27" s="7" t="s">
        <v>20</v>
      </c>
      <c r="C27" s="15"/>
      <c r="D27" s="15"/>
      <c r="E27" s="16"/>
      <c r="F27" s="15"/>
      <c r="G27" s="15" t="e">
        <f t="shared" ref="G27:G30" si="10">SUM(F27/E27)*100</f>
        <v>#DIV/0!</v>
      </c>
      <c r="H27" s="15" t="e">
        <f t="shared" ref="H27:H30" si="11">SUM(F27/D27)*100</f>
        <v>#DIV/0!</v>
      </c>
    </row>
    <row r="28" spans="1:8" ht="124.8" x14ac:dyDescent="0.25">
      <c r="A28" s="7" t="s">
        <v>81</v>
      </c>
      <c r="B28" s="7" t="s">
        <v>21</v>
      </c>
      <c r="C28" s="15">
        <v>42337</v>
      </c>
      <c r="D28" s="15">
        <v>42337</v>
      </c>
      <c r="E28" s="16">
        <v>9000</v>
      </c>
      <c r="F28" s="15">
        <v>12151.1</v>
      </c>
      <c r="G28" s="15">
        <f t="shared" si="10"/>
        <v>135.01222222222222</v>
      </c>
      <c r="H28" s="15">
        <f t="shared" si="11"/>
        <v>28.700899922053996</v>
      </c>
    </row>
    <row r="29" spans="1:8" ht="31.5" hidden="1" customHeight="1" x14ac:dyDescent="0.25">
      <c r="A29" s="7" t="s">
        <v>82</v>
      </c>
      <c r="B29" s="7" t="s">
        <v>22</v>
      </c>
      <c r="C29" s="15"/>
      <c r="D29" s="15"/>
      <c r="E29" s="16"/>
      <c r="F29" s="15"/>
      <c r="G29" s="15" t="e">
        <f t="shared" si="10"/>
        <v>#DIV/0!</v>
      </c>
      <c r="H29" s="15" t="e">
        <f t="shared" si="11"/>
        <v>#DIV/0!</v>
      </c>
    </row>
    <row r="30" spans="1:8" ht="109.2" x14ac:dyDescent="0.25">
      <c r="A30" s="7" t="s">
        <v>83</v>
      </c>
      <c r="B30" s="7" t="s">
        <v>23</v>
      </c>
      <c r="C30" s="15">
        <v>12500</v>
      </c>
      <c r="D30" s="15">
        <v>12500</v>
      </c>
      <c r="E30" s="16">
        <v>2500</v>
      </c>
      <c r="F30" s="15">
        <v>3294.4</v>
      </c>
      <c r="G30" s="15">
        <f t="shared" si="10"/>
        <v>131.77600000000001</v>
      </c>
      <c r="H30" s="15">
        <f t="shared" si="11"/>
        <v>26.3552</v>
      </c>
    </row>
    <row r="31" spans="1:8" ht="31.2" x14ac:dyDescent="0.25">
      <c r="A31" s="6" t="s">
        <v>67</v>
      </c>
      <c r="B31" s="6" t="s">
        <v>24</v>
      </c>
      <c r="C31" s="13">
        <f>SUM(C32)</f>
        <v>3150</v>
      </c>
      <c r="D31" s="13">
        <f>SUM(D32)</f>
        <v>3150</v>
      </c>
      <c r="E31" s="14">
        <f>SUM(E32)</f>
        <v>787.6</v>
      </c>
      <c r="F31" s="13">
        <f>SUM(F32)</f>
        <v>648.70000000000005</v>
      </c>
      <c r="G31" s="13">
        <f t="shared" si="2"/>
        <v>82.364144235652617</v>
      </c>
      <c r="H31" s="13">
        <f t="shared" si="3"/>
        <v>20.593650793650795</v>
      </c>
    </row>
    <row r="32" spans="1:8" ht="31.2" x14ac:dyDescent="0.25">
      <c r="A32" s="7" t="s">
        <v>68</v>
      </c>
      <c r="B32" s="7" t="s">
        <v>25</v>
      </c>
      <c r="C32" s="15">
        <v>3150</v>
      </c>
      <c r="D32" s="15">
        <v>3150</v>
      </c>
      <c r="E32" s="16">
        <v>787.6</v>
      </c>
      <c r="F32" s="15">
        <v>648.70000000000005</v>
      </c>
      <c r="G32" s="15">
        <f t="shared" si="2"/>
        <v>82.364144235652617</v>
      </c>
      <c r="H32" s="15">
        <f t="shared" si="3"/>
        <v>20.593650793650795</v>
      </c>
    </row>
    <row r="33" spans="1:8" ht="31.2" x14ac:dyDescent="0.25">
      <c r="A33" s="6" t="s">
        <v>69</v>
      </c>
      <c r="B33" s="6" t="s">
        <v>26</v>
      </c>
      <c r="C33" s="13">
        <f>SUM(C34:C35)</f>
        <v>397.3</v>
      </c>
      <c r="D33" s="13">
        <f>SUM(D34:D35)</f>
        <v>397.3</v>
      </c>
      <c r="E33" s="14">
        <f>SUM(E34:E35)</f>
        <v>2.5</v>
      </c>
      <c r="F33" s="13">
        <f>SUM(F34:F35)</f>
        <v>552.4</v>
      </c>
      <c r="G33" s="13">
        <f t="shared" ref="G33" si="12">SUM(F33/E33)*100</f>
        <v>22095.999999999996</v>
      </c>
      <c r="H33" s="13">
        <f t="shared" ref="H33" si="13">SUM(F33/D33)*100</f>
        <v>139.03850994210921</v>
      </c>
    </row>
    <row r="34" spans="1:8" ht="15.75" customHeight="1" x14ac:dyDescent="0.25">
      <c r="A34" s="7" t="s">
        <v>84</v>
      </c>
      <c r="B34" s="7" t="s">
        <v>27</v>
      </c>
      <c r="C34" s="15">
        <v>30</v>
      </c>
      <c r="D34" s="15">
        <v>30</v>
      </c>
      <c r="E34" s="16">
        <v>0</v>
      </c>
      <c r="F34" s="15">
        <v>4</v>
      </c>
      <c r="G34" s="15" t="e">
        <f t="shared" si="2"/>
        <v>#DIV/0!</v>
      </c>
      <c r="H34" s="15">
        <f t="shared" si="3"/>
        <v>13.333333333333334</v>
      </c>
    </row>
    <row r="35" spans="1:8" ht="15.75" customHeight="1" x14ac:dyDescent="0.25">
      <c r="A35" s="7" t="s">
        <v>85</v>
      </c>
      <c r="B35" s="7" t="s">
        <v>28</v>
      </c>
      <c r="C35" s="15">
        <v>367.3</v>
      </c>
      <c r="D35" s="15">
        <v>367.3</v>
      </c>
      <c r="E35" s="16">
        <v>2.5</v>
      </c>
      <c r="F35" s="15">
        <v>548.4</v>
      </c>
      <c r="G35" s="15">
        <f t="shared" ref="G35" si="14">SUM(F35/E35)*100</f>
        <v>21936</v>
      </c>
      <c r="H35" s="15">
        <f t="shared" ref="H35" si="15">SUM(F35/D35)*100</f>
        <v>149.30574462292404</v>
      </c>
    </row>
    <row r="36" spans="1:8" ht="31.2" x14ac:dyDescent="0.25">
      <c r="A36" s="6" t="s">
        <v>70</v>
      </c>
      <c r="B36" s="6" t="s">
        <v>29</v>
      </c>
      <c r="C36" s="13">
        <f>SUM(C37:C40)</f>
        <v>20331</v>
      </c>
      <c r="D36" s="13">
        <f>SUM(D37:D40)</f>
        <v>20331</v>
      </c>
      <c r="E36" s="14">
        <f>SUM(E37:E40)</f>
        <v>4060</v>
      </c>
      <c r="F36" s="13">
        <f>SUM(F37:F40)</f>
        <v>10103.000000000002</v>
      </c>
      <c r="G36" s="13">
        <f t="shared" si="2"/>
        <v>248.84236453201973</v>
      </c>
      <c r="H36" s="13">
        <f t="shared" si="3"/>
        <v>49.692587673995384</v>
      </c>
    </row>
    <row r="37" spans="1:8" ht="15.75" customHeight="1" x14ac:dyDescent="0.25">
      <c r="A37" s="7" t="s">
        <v>86</v>
      </c>
      <c r="B37" s="7" t="s">
        <v>30</v>
      </c>
      <c r="C37" s="15">
        <v>19900</v>
      </c>
      <c r="D37" s="15">
        <v>19900</v>
      </c>
      <c r="E37" s="16">
        <v>4000</v>
      </c>
      <c r="F37" s="15">
        <v>8832.6</v>
      </c>
      <c r="G37" s="15">
        <f t="shared" si="2"/>
        <v>220.81500000000003</v>
      </c>
      <c r="H37" s="15">
        <f t="shared" si="3"/>
        <v>44.38492462311558</v>
      </c>
    </row>
    <row r="38" spans="1:8" ht="109.2" x14ac:dyDescent="0.25">
      <c r="A38" s="7" t="s">
        <v>87</v>
      </c>
      <c r="B38" s="7" t="s">
        <v>31</v>
      </c>
      <c r="C38" s="15">
        <v>200</v>
      </c>
      <c r="D38" s="15">
        <v>200</v>
      </c>
      <c r="E38" s="16">
        <v>0</v>
      </c>
      <c r="F38" s="15">
        <v>781.2</v>
      </c>
      <c r="G38" s="15" t="e">
        <f t="shared" ref="G38:G41" si="16">SUM(F38/E38)*100</f>
        <v>#DIV/0!</v>
      </c>
      <c r="H38" s="15">
        <f t="shared" ref="H38:H41" si="17">SUM(F38/D38)*100</f>
        <v>390.6</v>
      </c>
    </row>
    <row r="39" spans="1:8" ht="46.8" x14ac:dyDescent="0.25">
      <c r="A39" s="7" t="s">
        <v>88</v>
      </c>
      <c r="B39" s="7" t="s">
        <v>32</v>
      </c>
      <c r="C39" s="15">
        <v>151</v>
      </c>
      <c r="D39" s="15">
        <v>151</v>
      </c>
      <c r="E39" s="16">
        <v>30</v>
      </c>
      <c r="F39" s="15">
        <v>444.5</v>
      </c>
      <c r="G39" s="15">
        <f t="shared" si="16"/>
        <v>1481.6666666666667</v>
      </c>
      <c r="H39" s="15">
        <f t="shared" si="17"/>
        <v>294.37086092715231</v>
      </c>
    </row>
    <row r="40" spans="1:8" ht="109.2" x14ac:dyDescent="0.25">
      <c r="A40" s="7" t="s">
        <v>89</v>
      </c>
      <c r="B40" s="7" t="s">
        <v>33</v>
      </c>
      <c r="C40" s="15">
        <v>80</v>
      </c>
      <c r="D40" s="15">
        <v>80</v>
      </c>
      <c r="E40" s="16">
        <v>30</v>
      </c>
      <c r="F40" s="15">
        <v>44.7</v>
      </c>
      <c r="G40" s="15">
        <f t="shared" si="16"/>
        <v>149</v>
      </c>
      <c r="H40" s="15">
        <f t="shared" si="17"/>
        <v>55.875000000000007</v>
      </c>
    </row>
    <row r="41" spans="1:8" ht="15.6" x14ac:dyDescent="0.25">
      <c r="A41" s="6" t="s">
        <v>71</v>
      </c>
      <c r="B41" s="6" t="s">
        <v>34</v>
      </c>
      <c r="C41" s="13">
        <v>816.3</v>
      </c>
      <c r="D41" s="13">
        <v>816.3</v>
      </c>
      <c r="E41" s="14">
        <v>12.3</v>
      </c>
      <c r="F41" s="13">
        <v>1060.3</v>
      </c>
      <c r="G41" s="13">
        <f t="shared" si="16"/>
        <v>8620.3252032520304</v>
      </c>
      <c r="H41" s="13">
        <f t="shared" si="17"/>
        <v>129.89097145657234</v>
      </c>
    </row>
    <row r="42" spans="1:8" ht="15.6" x14ac:dyDescent="0.25">
      <c r="A42" s="6" t="s">
        <v>72</v>
      </c>
      <c r="B42" s="6" t="s">
        <v>35</v>
      </c>
      <c r="C42" s="13">
        <v>23.6</v>
      </c>
      <c r="D42" s="13">
        <v>23.6</v>
      </c>
      <c r="E42" s="14">
        <v>5</v>
      </c>
      <c r="F42" s="13">
        <v>36.5</v>
      </c>
      <c r="G42" s="13">
        <v>0</v>
      </c>
      <c r="H42" s="13">
        <v>0</v>
      </c>
    </row>
    <row r="43" spans="1:8" ht="15.75" hidden="1" customHeight="1" x14ac:dyDescent="0.25">
      <c r="A43" s="7" t="s">
        <v>91</v>
      </c>
      <c r="B43" s="7" t="s">
        <v>36</v>
      </c>
      <c r="C43" s="15">
        <v>0</v>
      </c>
      <c r="D43" s="15">
        <v>0</v>
      </c>
      <c r="E43" s="16">
        <v>0</v>
      </c>
      <c r="F43" s="15">
        <v>0</v>
      </c>
      <c r="G43" s="13">
        <v>0</v>
      </c>
      <c r="H43" s="13">
        <v>0</v>
      </c>
    </row>
    <row r="44" spans="1:8" ht="15.6" x14ac:dyDescent="0.25">
      <c r="A44" s="5" t="s">
        <v>73</v>
      </c>
      <c r="B44" s="5" t="s">
        <v>37</v>
      </c>
      <c r="C44" s="11">
        <f>SUM(C45+C50+C52)</f>
        <v>1851715.4000000001</v>
      </c>
      <c r="D44" s="11">
        <f>SUM(D45+D50+D52)</f>
        <v>2338968.1</v>
      </c>
      <c r="E44" s="12">
        <f>SUM(E45+E50+E52)</f>
        <v>319414.59999999998</v>
      </c>
      <c r="F44" s="11">
        <f>SUM(F45+F50+F52)</f>
        <v>319414.59999999998</v>
      </c>
      <c r="G44" s="11">
        <f t="shared" si="0"/>
        <v>100</v>
      </c>
      <c r="H44" s="11">
        <f t="shared" si="1"/>
        <v>13.656218740221382</v>
      </c>
    </row>
    <row r="45" spans="1:8" ht="46.8" x14ac:dyDescent="0.25">
      <c r="A45" s="6" t="s">
        <v>74</v>
      </c>
      <c r="B45" s="6" t="s">
        <v>38</v>
      </c>
      <c r="C45" s="13">
        <f>SUM(C46:C49)</f>
        <v>1851715.4000000001</v>
      </c>
      <c r="D45" s="13">
        <f>SUM(D46:D49)</f>
        <v>2338582.6</v>
      </c>
      <c r="E45" s="14">
        <f>SUM(E46:E49)</f>
        <v>319029.09999999998</v>
      </c>
      <c r="F45" s="13">
        <f>SUM(F46:F49)</f>
        <v>319029.09999999998</v>
      </c>
      <c r="G45" s="13">
        <f t="shared" si="0"/>
        <v>100</v>
      </c>
      <c r="H45" s="13">
        <f t="shared" si="1"/>
        <v>13.641985534314674</v>
      </c>
    </row>
    <row r="46" spans="1:8" ht="31.2" x14ac:dyDescent="0.25">
      <c r="A46" s="7" t="s">
        <v>75</v>
      </c>
      <c r="B46" s="7" t="s">
        <v>39</v>
      </c>
      <c r="C46" s="15">
        <v>9707.7000000000007</v>
      </c>
      <c r="D46" s="15">
        <v>9707.7000000000007</v>
      </c>
      <c r="E46" s="17">
        <v>1941.6</v>
      </c>
      <c r="F46" s="15">
        <v>1941.6</v>
      </c>
      <c r="G46" s="15">
        <f t="shared" si="0"/>
        <v>100</v>
      </c>
      <c r="H46" s="15">
        <f t="shared" si="1"/>
        <v>20.000618066071262</v>
      </c>
    </row>
    <row r="47" spans="1:8" ht="46.8" x14ac:dyDescent="0.25">
      <c r="A47" s="7" t="s">
        <v>76</v>
      </c>
      <c r="B47" s="7" t="s">
        <v>40</v>
      </c>
      <c r="C47" s="15">
        <v>263624.90000000002</v>
      </c>
      <c r="D47" s="15">
        <v>723946.3</v>
      </c>
      <c r="E47" s="17">
        <v>6321</v>
      </c>
      <c r="F47" s="15">
        <v>6321</v>
      </c>
      <c r="G47" s="15">
        <f t="shared" si="0"/>
        <v>100</v>
      </c>
      <c r="H47" s="15">
        <f t="shared" si="1"/>
        <v>0.87313105958273418</v>
      </c>
    </row>
    <row r="48" spans="1:8" ht="31.2" x14ac:dyDescent="0.25">
      <c r="A48" s="7" t="s">
        <v>77</v>
      </c>
      <c r="B48" s="7" t="s">
        <v>41</v>
      </c>
      <c r="C48" s="15">
        <v>1565064.1</v>
      </c>
      <c r="D48" s="15">
        <v>1576358.1</v>
      </c>
      <c r="E48" s="17">
        <v>308678.5</v>
      </c>
      <c r="F48" s="15">
        <v>308678.5</v>
      </c>
      <c r="G48" s="15">
        <f t="shared" si="0"/>
        <v>100</v>
      </c>
      <c r="H48" s="15">
        <f t="shared" si="1"/>
        <v>19.581749857472104</v>
      </c>
    </row>
    <row r="49" spans="1:8" ht="15.6" x14ac:dyDescent="0.25">
      <c r="A49" s="7" t="s">
        <v>78</v>
      </c>
      <c r="B49" s="23" t="s">
        <v>42</v>
      </c>
      <c r="C49" s="15">
        <v>13318.7</v>
      </c>
      <c r="D49" s="15">
        <v>28570.5</v>
      </c>
      <c r="E49" s="17">
        <v>2088</v>
      </c>
      <c r="F49" s="15">
        <v>2088</v>
      </c>
      <c r="G49" s="13">
        <f t="shared" si="0"/>
        <v>100</v>
      </c>
      <c r="H49" s="13">
        <f t="shared" si="1"/>
        <v>7.3082375177193262</v>
      </c>
    </row>
    <row r="50" spans="1:8" ht="46.8" x14ac:dyDescent="0.25">
      <c r="A50" s="19" t="s">
        <v>99</v>
      </c>
      <c r="B50" s="25" t="s">
        <v>100</v>
      </c>
      <c r="C50" s="21">
        <f>SUM(C51)</f>
        <v>0</v>
      </c>
      <c r="D50" s="13">
        <f>SUM(D51)</f>
        <v>385.5</v>
      </c>
      <c r="E50" s="18">
        <f>SUM(E51)</f>
        <v>385.5</v>
      </c>
      <c r="F50" s="13">
        <f>SUM(F51)</f>
        <v>385.5</v>
      </c>
      <c r="G50" s="13">
        <f t="shared" si="0"/>
        <v>100</v>
      </c>
      <c r="H50" s="13">
        <f t="shared" si="1"/>
        <v>100</v>
      </c>
    </row>
    <row r="51" spans="1:8" ht="31.5" customHeight="1" x14ac:dyDescent="0.25">
      <c r="A51" s="20" t="s">
        <v>101</v>
      </c>
      <c r="B51" s="26" t="s">
        <v>102</v>
      </c>
      <c r="C51" s="22">
        <v>0</v>
      </c>
      <c r="D51" s="15">
        <v>385.5</v>
      </c>
      <c r="E51" s="17">
        <v>385.5</v>
      </c>
      <c r="F51" s="15">
        <v>385.5</v>
      </c>
      <c r="G51" s="13">
        <f t="shared" si="0"/>
        <v>100</v>
      </c>
      <c r="H51" s="13">
        <f t="shared" si="1"/>
        <v>100</v>
      </c>
    </row>
    <row r="52" spans="1:8" ht="48" hidden="1" customHeight="1" x14ac:dyDescent="0.25">
      <c r="A52" s="6" t="s">
        <v>79</v>
      </c>
      <c r="B52" s="24" t="s">
        <v>43</v>
      </c>
      <c r="C52" s="13">
        <f>SUM(C53)</f>
        <v>0</v>
      </c>
      <c r="D52" s="13">
        <f>SUM(D53)</f>
        <v>0</v>
      </c>
      <c r="E52" s="14">
        <f>SUM(E53)</f>
        <v>0</v>
      </c>
      <c r="F52" s="13">
        <f>SUM(F53)</f>
        <v>0</v>
      </c>
      <c r="G52" s="13" t="e">
        <f t="shared" ref="G52" si="18">SUM(F52/E52)*100</f>
        <v>#DIV/0!</v>
      </c>
      <c r="H52" s="13" t="e">
        <f t="shared" ref="H52" si="19">SUM(F52/D52)*100</f>
        <v>#DIV/0!</v>
      </c>
    </row>
    <row r="53" spans="1:8" ht="62.4" hidden="1" x14ac:dyDescent="0.25">
      <c r="A53" s="7" t="s">
        <v>90</v>
      </c>
      <c r="B53" s="7" t="s">
        <v>44</v>
      </c>
      <c r="C53" s="15"/>
      <c r="D53" s="15"/>
      <c r="E53" s="16"/>
      <c r="F53" s="15"/>
      <c r="G53" s="15" t="s">
        <v>46</v>
      </c>
      <c r="H53" s="15" t="s">
        <v>46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2020-04-21T09:58:47Z</dcterms:modified>
</cp:coreProperties>
</file>